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 mon CTXH\Ke hoach nam học\2023\Ke hoach 2023\Phu luc\"/>
    </mc:Choice>
  </mc:AlternateContent>
  <bookViews>
    <workbookView xWindow="-110" yWindow="-110" windowWidth="23260" windowHeight="12580"/>
  </bookViews>
  <sheets>
    <sheet name="Du toan" sheetId="7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3" i="7" l="1"/>
  <c r="H17" i="7" l="1"/>
  <c r="H18" i="7"/>
  <c r="H19" i="7"/>
  <c r="H20" i="7"/>
  <c r="H21" i="7"/>
  <c r="H22" i="7"/>
  <c r="H14" i="7"/>
  <c r="H15" i="7"/>
  <c r="H10" i="7"/>
  <c r="H9" i="7" s="1"/>
  <c r="H12" i="7" l="1"/>
  <c r="H16" i="7"/>
  <c r="H23" i="7" l="1"/>
</calcChain>
</file>

<file path=xl/sharedStrings.xml><?xml version="1.0" encoding="utf-8"?>
<sst xmlns="http://schemas.openxmlformats.org/spreadsheetml/2006/main" count="78" uniqueCount="65">
  <si>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</si>
  <si>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</si>
  <si>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</si>
  <si>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</si>
  <si>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</si>
  <si>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</si>
  <si>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</si>
  <si>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</si>
  <si>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</si>
  <si>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</si>
  <si>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</si>
  <si>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</si>
  <si>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</si>
  <si>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</si>
  <si>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</si>
  <si>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</si>
  <si>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</si>
  <si>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</si>
  <si>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</si>
  <si>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</si>
  <si>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</si>
  <si>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</si>
  <si>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</si>
  <si>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Người</t>
  </si>
  <si>
    <t>Giấy xác nhận kinh phí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</si>
  <si>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</si>
  <si>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</si>
  <si>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</si>
  <si>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</si>
  <si>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</si>
  <si>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</si>
  <si>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Thông báo số 3983/TB-ĐHV ngày 14/11/2014</t>
  </si>
  <si>
    <t>Bồi dưỡng báo cáo tình hình hoạt động</t>
  </si>
  <si>
    <t xml:space="preserve">Cán bộ hướng dẫn trực tiếp </t>
  </si>
  <si>
    <t xml:space="preserve">Trưởng Ban chỉ đạo </t>
  </si>
  <si>
    <t>Số tín chỉ/           Số tiết</t>
  </si>
  <si>
    <t>Thành tiền (đ)</t>
  </si>
  <si>
    <t>Hệ số học phí theo Quyết định số 2792/QĐ-ĐHV ngày 20/9/2013</t>
  </si>
  <si>
    <t>CHI CHO GIẢNG VIÊN ĐẠI HỌC VINH</t>
  </si>
  <si>
    <t>Chấm báo cáo thực tập</t>
  </si>
  <si>
    <t>Tính vào giờ dạy, không chi trả bằng tiền mặt</t>
  </si>
  <si>
    <t>CHI HỖ TRỢ CHO SINH VIÊN</t>
  </si>
  <si>
    <t>1</t>
  </si>
  <si>
    <t>2</t>
  </si>
  <si>
    <t>3</t>
  </si>
  <si>
    <t>CỘNG</t>
  </si>
  <si>
    <t>Hỗ trợ công tác kiểm tra, đánh giá</t>
  </si>
  <si>
    <t>Danh sách ký nhận kinh phí</t>
  </si>
  <si>
    <t>Hướng dẫn thực tập</t>
  </si>
  <si>
    <t>Quy chế CTNB</t>
  </si>
  <si>
    <t>Thông báo số 28/TB-ĐHV ngày 06/03/2018</t>
  </si>
  <si>
    <t>Văn phòng phẩm cho sinh viên</t>
  </si>
  <si>
    <t>Danh sách ký nhận VPP, hóa đơn thanh toán</t>
  </si>
  <si>
    <t>4</t>
  </si>
  <si>
    <t>5</t>
  </si>
  <si>
    <t>6</t>
  </si>
  <si>
    <t>Bồi dưỡng nhóm trưởng sinh viên</t>
  </si>
  <si>
    <t>TRƯỜNG KHOA HỌC XÃ HỘI VÀ NHÂN VĂN</t>
  </si>
  <si>
    <t>KHOA DU LỊCH VÀ CÔNG TÁC XÃ HỘI</t>
  </si>
  <si>
    <t>Tổng thu học phần: "Thực tập cuối khoá"</t>
  </si>
  <si>
    <t>Quy định chế độ làm việc đối với GV ban hành kèm theo QĐ1181/QĐ-ĐHV, ngày 12/5/2021</t>
  </si>
  <si>
    <t>Tiết</t>
  </si>
  <si>
    <t>Bằng chữ: Bốn triệu, bốn trawmba mươi tám nghìn đồng</t>
  </si>
  <si>
    <t>DỰ TOÁN CHI (Tối đa = 70% x 11.424.000đ = 7.996.800đ)</t>
  </si>
  <si>
    <t>Thực tập cuối khoá khóa 60, ngành Công tác xã hội,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</si>
</sst>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14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5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10" fillId="0" borderId="1" xfId="1" quotePrefix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4" fontId="12" fillId="0" borderId="1" xfId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3" fillId="0" borderId="6" xfId="0" applyFont="1" applyFill="1" applyBorder="1" applyAlignment="1">
      <alignment horizontal="right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1" fillId="0" borderId="3" xfId="1" applyNumberFormat="1" applyFont="1" applyFill="1" applyBorder="1" applyAlignment="1">
      <alignment horizontal="center" vertical="center"/>
    </xf>
    <xf numFmtId="0" fontId="11" fillId="0" borderId="7" xfId="1" applyNumberFormat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77845</xdr:colOff>
      <xdr:row>3</xdr:row>
      <xdr:rowOff>39370</xdr:rowOff>
    </xdr:from>
    <xdr:to>
      <xdr:col>1</xdr:col>
      <xdr:colOff>2478145</xdr:colOff>
      <xdr:row>3</xdr:row>
      <xdr:rowOff>39370</xdr:rowOff>
    </xdr:to>
    <xdr:sp macro="" textlink="">
      <xdr:nvSpPr>
        <xdr:cNvPr id="18436" name="Line 7">
          <a:extLst>
            <a:ext uri="{FF2B5EF4-FFF2-40B4-BE49-F238E27FC236}">
              <a16:creationId xmlns:a16="http://schemas.microsoft.com/office/drawing/2014/main" xmlns="" id="{E4A31CF0-B278-4581-9B1D-43FB96872400}"/>
            </a:ext>
          </a:extLst>
        </xdr:cNvPr>
        <xdr:cNvSpPr>
          <a:spLocks noChangeShapeType="1"/>
        </xdr:cNvSpPr>
      </xdr:nvSpPr>
      <xdr:spPr bwMode="auto">
        <a:xfrm>
          <a:off x="526080" y="651958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="85" zoomScaleNormal="100" zoomScaleSheetLayoutView="85" workbookViewId="0">
      <selection activeCell="A4" sqref="A4:J4"/>
    </sheetView>
  </sheetViews>
  <sheetFormatPr defaultColWidth="9" defaultRowHeight="15.5" x14ac:dyDescent="0.35"/>
  <cols>
    <col min="1" max="1" width="5.9140625" style="65" customWidth="1"/>
    <col min="2" max="2" width="39.5" style="17" customWidth="1"/>
    <col min="3" max="3" width="10.1640625" style="66" customWidth="1"/>
    <col min="4" max="4" width="9.5" style="66" customWidth="1"/>
    <col min="5" max="5" width="7.08203125" style="67" customWidth="1"/>
    <col min="6" max="6" width="12" style="68" customWidth="1"/>
    <col min="7" max="7" width="8.4140625" style="69" customWidth="1"/>
    <col min="8" max="8" width="16" style="68" customWidth="1"/>
    <col min="9" max="9" width="24" style="66" customWidth="1"/>
    <col min="10" max="10" width="23.6640625" style="66" customWidth="1"/>
    <col min="11" max="11" width="9" style="17"/>
    <col min="12" max="12" width="13.58203125" style="17" bestFit="1" customWidth="1"/>
    <col min="13" max="16384" width="9" style="17"/>
  </cols>
  <sheetData>
    <row r="1" spans="1:10" s="7" customFormat="1" ht="15.75" customHeight="1" x14ac:dyDescent="0.35">
      <c r="A1" s="70" t="s">
        <v>0</v>
      </c>
      <c r="B1" s="70"/>
      <c r="C1" s="2"/>
      <c r="D1" s="2"/>
      <c r="E1" s="3"/>
      <c r="F1" s="4"/>
      <c r="G1" s="5"/>
      <c r="H1" s="4"/>
      <c r="I1" s="6"/>
      <c r="J1" s="6"/>
    </row>
    <row r="2" spans="1:10" s="7" customFormat="1" ht="16.5" customHeight="1" x14ac:dyDescent="0.35">
      <c r="A2" s="71" t="s">
        <v>57</v>
      </c>
      <c r="B2" s="71"/>
      <c r="C2" s="2"/>
      <c r="D2" s="2"/>
      <c r="E2" s="3"/>
      <c r="F2" s="4"/>
      <c r="G2" s="5"/>
      <c r="H2" s="4"/>
      <c r="I2" s="6"/>
      <c r="J2" s="6"/>
    </row>
    <row r="3" spans="1:10" s="7" customFormat="1" ht="16.5" x14ac:dyDescent="0.35">
      <c r="A3" s="74" t="s">
        <v>58</v>
      </c>
      <c r="B3" s="74"/>
      <c r="C3" s="2"/>
      <c r="D3" s="2"/>
      <c r="E3" s="3"/>
      <c r="F3" s="4"/>
      <c r="G3" s="5"/>
      <c r="H3" s="4"/>
      <c r="I3" s="6"/>
      <c r="J3" s="6"/>
    </row>
    <row r="4" spans="1:10" s="8" customFormat="1" ht="21" customHeight="1" x14ac:dyDescent="0.35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s="9" customFormat="1" ht="18.75" customHeight="1" x14ac:dyDescent="0.35">
      <c r="A5" s="73" t="s">
        <v>64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s="9" customFormat="1" ht="11.25" customHeight="1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45" x14ac:dyDescent="0.35">
      <c r="A7" s="12" t="s">
        <v>2</v>
      </c>
      <c r="B7" s="13" t="s">
        <v>9</v>
      </c>
      <c r="C7" s="14" t="s">
        <v>3</v>
      </c>
      <c r="D7" s="14" t="s">
        <v>35</v>
      </c>
      <c r="E7" s="15" t="s">
        <v>4</v>
      </c>
      <c r="F7" s="15" t="s">
        <v>21</v>
      </c>
      <c r="G7" s="16" t="s">
        <v>14</v>
      </c>
      <c r="H7" s="15" t="s">
        <v>36</v>
      </c>
      <c r="I7" s="14" t="s">
        <v>11</v>
      </c>
      <c r="J7" s="14" t="s">
        <v>10</v>
      </c>
    </row>
    <row r="8" spans="1:10" s="25" customFormat="1" ht="30" customHeight="1" x14ac:dyDescent="0.35">
      <c r="A8" s="18" t="s">
        <v>25</v>
      </c>
      <c r="B8" s="19" t="s">
        <v>26</v>
      </c>
      <c r="C8" s="20" t="s">
        <v>27</v>
      </c>
      <c r="D8" s="21" t="s">
        <v>7</v>
      </c>
      <c r="E8" s="21" t="s">
        <v>8</v>
      </c>
      <c r="F8" s="21" t="s">
        <v>16</v>
      </c>
      <c r="G8" s="21" t="s">
        <v>17</v>
      </c>
      <c r="H8" s="22" t="s">
        <v>18</v>
      </c>
      <c r="I8" s="23" t="s">
        <v>28</v>
      </c>
      <c r="J8" s="24" t="s">
        <v>29</v>
      </c>
    </row>
    <row r="9" spans="1:10" ht="30" customHeight="1" x14ac:dyDescent="0.35">
      <c r="A9" s="26" t="s">
        <v>5</v>
      </c>
      <c r="B9" s="27" t="s">
        <v>13</v>
      </c>
      <c r="C9" s="28"/>
      <c r="D9" s="28"/>
      <c r="E9" s="29"/>
      <c r="F9" s="30"/>
      <c r="G9" s="31"/>
      <c r="H9" s="30">
        <f>SUM(H10:H10)</f>
        <v>11424000</v>
      </c>
      <c r="I9" s="76" t="s">
        <v>30</v>
      </c>
      <c r="J9" s="78" t="s">
        <v>37</v>
      </c>
    </row>
    <row r="10" spans="1:10" ht="30" customHeight="1" x14ac:dyDescent="0.35">
      <c r="A10" s="32" t="s">
        <v>42</v>
      </c>
      <c r="B10" s="33" t="s">
        <v>59</v>
      </c>
      <c r="C10" s="34" t="s">
        <v>15</v>
      </c>
      <c r="D10" s="35">
        <v>2</v>
      </c>
      <c r="E10" s="36">
        <v>12</v>
      </c>
      <c r="F10" s="37">
        <v>340000</v>
      </c>
      <c r="G10" s="38">
        <v>1.4</v>
      </c>
      <c r="H10" s="30">
        <f>D10*E10*F10*G10</f>
        <v>11424000</v>
      </c>
      <c r="I10" s="77"/>
      <c r="J10" s="79"/>
    </row>
    <row r="11" spans="1:10" ht="30" customHeight="1" x14ac:dyDescent="0.35">
      <c r="A11" s="26" t="s">
        <v>6</v>
      </c>
      <c r="B11" s="80" t="s">
        <v>63</v>
      </c>
      <c r="C11" s="81"/>
      <c r="D11" s="81"/>
      <c r="E11" s="81"/>
      <c r="F11" s="81"/>
      <c r="G11" s="82"/>
      <c r="H11" s="30"/>
      <c r="I11" s="1"/>
      <c r="J11" s="39"/>
    </row>
    <row r="12" spans="1:10" ht="30" customHeight="1" x14ac:dyDescent="0.35">
      <c r="A12" s="26" t="s">
        <v>12</v>
      </c>
      <c r="B12" s="40" t="s">
        <v>38</v>
      </c>
      <c r="C12" s="28"/>
      <c r="D12" s="28"/>
      <c r="E12" s="41"/>
      <c r="F12" s="30"/>
      <c r="G12" s="31"/>
      <c r="H12" s="30">
        <f>SUM(H13:H15)</f>
        <v>1218000</v>
      </c>
      <c r="I12" s="42"/>
      <c r="J12" s="43"/>
    </row>
    <row r="13" spans="1:10" ht="59" customHeight="1" x14ac:dyDescent="0.35">
      <c r="A13" s="26" t="s">
        <v>42</v>
      </c>
      <c r="B13" s="40" t="s">
        <v>48</v>
      </c>
      <c r="C13" s="44" t="s">
        <v>61</v>
      </c>
      <c r="D13" s="44">
        <v>1</v>
      </c>
      <c r="E13" s="45">
        <v>12</v>
      </c>
      <c r="F13" s="46">
        <v>80000</v>
      </c>
      <c r="G13" s="47"/>
      <c r="H13" s="30">
        <f>D13*E13*F13</f>
        <v>960000</v>
      </c>
      <c r="I13" s="48" t="s">
        <v>40</v>
      </c>
      <c r="J13" s="49" t="s">
        <v>60</v>
      </c>
    </row>
    <row r="14" spans="1:10" ht="30" customHeight="1" x14ac:dyDescent="0.35">
      <c r="A14" s="26" t="s">
        <v>43</v>
      </c>
      <c r="B14" s="50" t="s">
        <v>39</v>
      </c>
      <c r="C14" s="28" t="s">
        <v>20</v>
      </c>
      <c r="D14" s="51"/>
      <c r="E14" s="41">
        <v>12</v>
      </c>
      <c r="F14" s="30">
        <v>6500</v>
      </c>
      <c r="G14" s="47"/>
      <c r="H14" s="30">
        <f>E14*F14</f>
        <v>78000</v>
      </c>
      <c r="I14" s="52" t="s">
        <v>47</v>
      </c>
      <c r="J14" s="36" t="s">
        <v>49</v>
      </c>
    </row>
    <row r="15" spans="1:10" ht="48" customHeight="1" x14ac:dyDescent="0.35">
      <c r="A15" s="26" t="s">
        <v>44</v>
      </c>
      <c r="B15" s="50" t="s">
        <v>46</v>
      </c>
      <c r="C15" s="28" t="s">
        <v>15</v>
      </c>
      <c r="D15" s="28"/>
      <c r="E15" s="41">
        <v>12</v>
      </c>
      <c r="F15" s="30">
        <v>15000</v>
      </c>
      <c r="G15" s="31"/>
      <c r="H15" s="30">
        <f>E15*F15</f>
        <v>180000</v>
      </c>
      <c r="I15" s="52" t="s">
        <v>47</v>
      </c>
      <c r="J15" s="36" t="s">
        <v>50</v>
      </c>
    </row>
    <row r="16" spans="1:10" ht="29.25" customHeight="1" x14ac:dyDescent="0.35">
      <c r="A16" s="26" t="s">
        <v>19</v>
      </c>
      <c r="B16" s="27" t="s">
        <v>41</v>
      </c>
      <c r="C16" s="28"/>
      <c r="D16" s="28"/>
      <c r="E16" s="29"/>
      <c r="F16" s="30"/>
      <c r="G16" s="31"/>
      <c r="H16" s="30">
        <f>SUM(H17:H22)</f>
        <v>3220000</v>
      </c>
      <c r="I16" s="53"/>
      <c r="J16" s="36"/>
    </row>
    <row r="17" spans="1:12" ht="29.25" customHeight="1" x14ac:dyDescent="0.35">
      <c r="A17" s="32" t="s">
        <v>42</v>
      </c>
      <c r="B17" s="54" t="s">
        <v>51</v>
      </c>
      <c r="C17" s="34" t="s">
        <v>15</v>
      </c>
      <c r="D17" s="34"/>
      <c r="E17" s="34">
        <v>12</v>
      </c>
      <c r="F17" s="55">
        <v>50000</v>
      </c>
      <c r="G17" s="56"/>
      <c r="H17" s="57">
        <f>E17*F17</f>
        <v>600000</v>
      </c>
      <c r="I17" s="58" t="s">
        <v>52</v>
      </c>
      <c r="J17" s="36" t="s">
        <v>49</v>
      </c>
    </row>
    <row r="18" spans="1:12" ht="29.25" customHeight="1" x14ac:dyDescent="0.35">
      <c r="A18" s="32" t="s">
        <v>43</v>
      </c>
      <c r="B18" s="59" t="s">
        <v>22</v>
      </c>
      <c r="C18" s="36" t="s">
        <v>15</v>
      </c>
      <c r="D18" s="34"/>
      <c r="E18" s="34">
        <v>12</v>
      </c>
      <c r="F18" s="55">
        <v>20000</v>
      </c>
      <c r="G18" s="56"/>
      <c r="H18" s="57">
        <f>E18*F18</f>
        <v>240000</v>
      </c>
      <c r="I18" s="83" t="s">
        <v>47</v>
      </c>
      <c r="J18" s="78" t="s">
        <v>31</v>
      </c>
    </row>
    <row r="19" spans="1:12" ht="29.25" customHeight="1" x14ac:dyDescent="0.35">
      <c r="A19" s="32" t="s">
        <v>44</v>
      </c>
      <c r="B19" s="60" t="s">
        <v>56</v>
      </c>
      <c r="C19" s="34" t="s">
        <v>23</v>
      </c>
      <c r="D19" s="34"/>
      <c r="E19" s="34">
        <v>2</v>
      </c>
      <c r="F19" s="55">
        <v>100000</v>
      </c>
      <c r="G19" s="56"/>
      <c r="H19" s="57">
        <f>E19*F19</f>
        <v>200000</v>
      </c>
      <c r="I19" s="85"/>
      <c r="J19" s="79"/>
    </row>
    <row r="20" spans="1:12" ht="29.25" customHeight="1" x14ac:dyDescent="0.35">
      <c r="A20" s="32" t="s">
        <v>53</v>
      </c>
      <c r="B20" s="60" t="s">
        <v>34</v>
      </c>
      <c r="C20" s="36" t="s">
        <v>15</v>
      </c>
      <c r="D20" s="34">
        <v>1</v>
      </c>
      <c r="E20" s="34">
        <v>12</v>
      </c>
      <c r="F20" s="55">
        <v>50000</v>
      </c>
      <c r="G20" s="56"/>
      <c r="H20" s="57">
        <f>D20*E20*F20</f>
        <v>600000</v>
      </c>
      <c r="I20" s="83" t="s">
        <v>24</v>
      </c>
      <c r="J20" s="79"/>
    </row>
    <row r="21" spans="1:12" ht="29.25" customHeight="1" x14ac:dyDescent="0.35">
      <c r="A21" s="32" t="s">
        <v>54</v>
      </c>
      <c r="B21" s="59" t="s">
        <v>33</v>
      </c>
      <c r="C21" s="36" t="s">
        <v>15</v>
      </c>
      <c r="D21" s="34">
        <v>2</v>
      </c>
      <c r="E21" s="34">
        <v>12</v>
      </c>
      <c r="F21" s="55">
        <v>45000</v>
      </c>
      <c r="G21" s="56"/>
      <c r="H21" s="57">
        <f>D21*E21*F21</f>
        <v>1080000</v>
      </c>
      <c r="I21" s="84"/>
      <c r="J21" s="79"/>
      <c r="L21" s="61"/>
    </row>
    <row r="22" spans="1:12" ht="29.25" customHeight="1" x14ac:dyDescent="0.35">
      <c r="A22" s="32" t="s">
        <v>55</v>
      </c>
      <c r="B22" s="60" t="s">
        <v>32</v>
      </c>
      <c r="C22" s="36" t="s">
        <v>20</v>
      </c>
      <c r="D22" s="34"/>
      <c r="E22" s="34">
        <v>5</v>
      </c>
      <c r="F22" s="55">
        <v>100000</v>
      </c>
      <c r="G22" s="56"/>
      <c r="H22" s="57">
        <f>E22*F22</f>
        <v>500000</v>
      </c>
      <c r="I22" s="85"/>
      <c r="J22" s="86"/>
    </row>
    <row r="23" spans="1:12" ht="29.25" customHeight="1" x14ac:dyDescent="0.35">
      <c r="A23" s="26"/>
      <c r="B23" s="28" t="s">
        <v>45</v>
      </c>
      <c r="C23" s="28"/>
      <c r="D23" s="28"/>
      <c r="E23" s="29"/>
      <c r="F23" s="30"/>
      <c r="G23" s="31"/>
      <c r="H23" s="30">
        <f>H12+H16</f>
        <v>4438000</v>
      </c>
      <c r="I23" s="62"/>
      <c r="J23" s="28"/>
    </row>
    <row r="24" spans="1:12" s="64" customFormat="1" ht="25.5" customHeight="1" x14ac:dyDescent="0.35">
      <c r="A24" s="75" t="s">
        <v>62</v>
      </c>
      <c r="B24" s="75"/>
      <c r="C24" s="75"/>
      <c r="D24" s="75"/>
      <c r="E24" s="75"/>
      <c r="F24" s="75"/>
      <c r="G24" s="75"/>
      <c r="H24" s="75"/>
      <c r="I24" s="63"/>
      <c r="J24" s="63"/>
    </row>
  </sheetData>
  <mergeCells count="12">
    <mergeCell ref="A24:H24"/>
    <mergeCell ref="I9:I10"/>
    <mergeCell ref="J9:J10"/>
    <mergeCell ref="B11:G11"/>
    <mergeCell ref="I20:I22"/>
    <mergeCell ref="I18:I19"/>
    <mergeCell ref="J18:J22"/>
    <mergeCell ref="A1:B1"/>
    <mergeCell ref="A2:B2"/>
    <mergeCell ref="A4:J4"/>
    <mergeCell ref="A5:J5"/>
    <mergeCell ref="A3:B3"/>
  </mergeCells>
  <phoneticPr fontId="0" type="noConversion"/>
  <pageMargins left="0.27559055118110237" right="0.15748031496062992" top="0.47244094488188981" bottom="0.39370078740157483" header="0.23622047244094491" footer="0.3937007874015748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PC</cp:lastModifiedBy>
  <cp:lastPrinted>2020-08-10T10:37:01Z</cp:lastPrinted>
  <dcterms:created xsi:type="dcterms:W3CDTF">2015-07-03T08:58:22Z</dcterms:created>
  <dcterms:modified xsi:type="dcterms:W3CDTF">2022-11-10T15:07:47Z</dcterms:modified>
</cp:coreProperties>
</file>